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45345\"/>
    </mc:Choice>
  </mc:AlternateContent>
  <bookViews>
    <workbookView xWindow="120" yWindow="120" windowWidth="19035" windowHeight="11760"/>
  </bookViews>
  <sheets>
    <sheet name="Безвозмездные 2020 г." sheetId="1" r:id="rId1"/>
  </sheets>
  <calcPr calcId="152511"/>
</workbook>
</file>

<file path=xl/calcChain.xml><?xml version="1.0" encoding="utf-8"?>
<calcChain xmlns="http://schemas.openxmlformats.org/spreadsheetml/2006/main">
  <c r="D18" i="1" l="1"/>
  <c r="E18" i="1"/>
  <c r="E14" i="1"/>
  <c r="F14" i="1"/>
  <c r="E16" i="1"/>
  <c r="F17" i="1"/>
  <c r="F16" i="1" s="1"/>
  <c r="F18" i="1"/>
  <c r="E20" i="1"/>
  <c r="F22" i="1"/>
  <c r="F20" i="1" s="1"/>
  <c r="F13" i="1" l="1"/>
  <c r="F12" i="1" s="1"/>
  <c r="E13" i="1"/>
  <c r="E12" i="1" s="1"/>
  <c r="D22" i="1" l="1"/>
  <c r="D20" i="1" s="1"/>
  <c r="D17" i="1"/>
  <c r="D14" i="1" l="1"/>
  <c r="D16" i="1"/>
  <c r="D13" i="1" s="1"/>
  <c r="D12" i="1" l="1"/>
</calcChain>
</file>

<file path=xl/sharedStrings.xml><?xml version="1.0" encoding="utf-8"?>
<sst xmlns="http://schemas.openxmlformats.org/spreadsheetml/2006/main" count="39" uniqueCount="35">
  <si>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</si>
  <si>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</si>
  <si>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</si>
  <si>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</si>
  <si>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</si>
  <si>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</si>
  <si>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</si>
  <si>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</si>
  <si>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</si>
  <si>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</si>
  <si>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</si>
  <si>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</si>
  <si>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</si>
  <si>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</si>
  <si>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</si>
  <si>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</si>
  <si>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</si>
  <si>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</si>
  <si>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</si>
  <si>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</si>
  <si>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</si>
  <si>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</si>
  <si>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</si>
  <si>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</si>
  <si>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</si>
  <si>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</si>
  <si>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</si>
  <si>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</si>
  <si>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</si>
  <si>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</si>
  <si>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</si>
  <si>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6</t>
  </si>
  <si>
    <t>План утвержденный на 2020 год</t>
  </si>
  <si>
    <t>Уточнения в План на 2020 год</t>
  </si>
  <si>
    <t>от 30.09.2020г.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</si>
</sst>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1" fillId="4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zoomScale="110" zoomScaleNormal="110" workbookViewId="0">
      <selection activeCell="D5" sqref="D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6" customWidth="1"/>
    <col min="5" max="5" width="17.85546875" style="2" customWidth="1"/>
    <col min="6" max="6" width="11.42578125" style="1" customWidth="1"/>
    <col min="7" max="7" width="16.28515625" style="2" hidden="1" customWidth="1"/>
    <col min="8" max="16384" width="9.140625" style="1"/>
  </cols>
  <sheetData>
    <row r="1" spans="2:11" ht="17.25" customHeight="1" x14ac:dyDescent="0.25">
      <c r="D1" s="13" t="s">
        <v>31</v>
      </c>
      <c r="E1" s="3"/>
      <c r="G1" s="1"/>
    </row>
    <row r="2" spans="2:11" x14ac:dyDescent="0.25">
      <c r="D2" s="6" t="s">
        <v>12</v>
      </c>
      <c r="E2" s="3"/>
      <c r="G2" s="1"/>
    </row>
    <row r="3" spans="2:11" x14ac:dyDescent="0.25">
      <c r="D3" s="6" t="s">
        <v>13</v>
      </c>
      <c r="E3" s="3"/>
      <c r="G3" s="1"/>
    </row>
    <row r="4" spans="2:11" x14ac:dyDescent="0.25">
      <c r="D4" s="7" t="s">
        <v>34</v>
      </c>
      <c r="E4" s="3"/>
      <c r="G4" s="1"/>
    </row>
    <row r="5" spans="2:11" ht="17.25" customHeight="1" x14ac:dyDescent="0.25">
      <c r="D5" s="13" t="s">
        <v>24</v>
      </c>
      <c r="E5" s="3"/>
      <c r="G5" s="1"/>
    </row>
    <row r="6" spans="2:11" x14ac:dyDescent="0.25">
      <c r="D6" s="6" t="s">
        <v>12</v>
      </c>
      <c r="E6" s="3"/>
      <c r="G6" s="1"/>
    </row>
    <row r="7" spans="2:11" x14ac:dyDescent="0.25">
      <c r="D7" s="6" t="s">
        <v>13</v>
      </c>
      <c r="E7" s="3"/>
      <c r="G7" s="1"/>
    </row>
    <row r="8" spans="2:11" x14ac:dyDescent="0.25">
      <c r="D8" s="7" t="s">
        <v>28</v>
      </c>
      <c r="E8" s="3"/>
      <c r="G8" s="1"/>
    </row>
    <row r="9" spans="2:11" ht="44.25" customHeight="1" x14ac:dyDescent="0.25">
      <c r="B9" s="17" t="s">
        <v>25</v>
      </c>
      <c r="C9" s="17"/>
      <c r="D9" s="17"/>
      <c r="E9" s="4"/>
      <c r="G9" s="4"/>
      <c r="K9" s="5"/>
    </row>
    <row r="10" spans="2:11" x14ac:dyDescent="0.25">
      <c r="D10" s="14" t="s">
        <v>0</v>
      </c>
      <c r="E10" s="14" t="s">
        <v>0</v>
      </c>
      <c r="F10" s="14" t="s">
        <v>0</v>
      </c>
      <c r="K10" s="5"/>
    </row>
    <row r="11" spans="2:11" ht="25.5" x14ac:dyDescent="0.25">
      <c r="B11" s="11" t="s">
        <v>23</v>
      </c>
      <c r="C11" s="11" t="s">
        <v>27</v>
      </c>
      <c r="D11" s="15" t="s">
        <v>32</v>
      </c>
      <c r="E11" s="15" t="s">
        <v>33</v>
      </c>
      <c r="F11" s="15" t="s">
        <v>26</v>
      </c>
    </row>
    <row r="12" spans="2:11" x14ac:dyDescent="0.25">
      <c r="B12" s="8" t="s">
        <v>1</v>
      </c>
      <c r="C12" s="8" t="s">
        <v>2</v>
      </c>
      <c r="D12" s="9">
        <f>D13</f>
        <v>90736.2</v>
      </c>
      <c r="E12" s="9">
        <f t="shared" ref="E12:F12" si="0">E13</f>
        <v>100</v>
      </c>
      <c r="F12" s="9">
        <f t="shared" si="0"/>
        <v>90836.2</v>
      </c>
    </row>
    <row r="13" spans="2:11" ht="38.25" x14ac:dyDescent="0.25">
      <c r="B13" s="8" t="s">
        <v>3</v>
      </c>
      <c r="C13" s="8" t="s">
        <v>4</v>
      </c>
      <c r="D13" s="9">
        <f>D14+D16+D20</f>
        <v>90736.2</v>
      </c>
      <c r="E13" s="9">
        <f t="shared" ref="E13:F13" si="1">E14+E16+E20</f>
        <v>100</v>
      </c>
      <c r="F13" s="9">
        <f t="shared" si="1"/>
        <v>90836.2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  <c r="E14" s="9">
        <f t="shared" ref="E14:F14" si="2">E15</f>
        <v>0</v>
      </c>
      <c r="F14" s="9">
        <f t="shared" si="2"/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  <c r="E15" s="9"/>
      <c r="F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1039.2</v>
      </c>
      <c r="E16" s="9">
        <f t="shared" ref="E16:F16" si="3">SUM(E17:E19)</f>
        <v>100</v>
      </c>
      <c r="F16" s="9">
        <f t="shared" si="3"/>
        <v>1139.2</v>
      </c>
    </row>
    <row r="17" spans="2:7" ht="38.25" x14ac:dyDescent="0.25">
      <c r="B17" s="8" t="s">
        <v>21</v>
      </c>
      <c r="C17" s="8" t="s">
        <v>22</v>
      </c>
      <c r="D17" s="9">
        <f>9.4+102.8</f>
        <v>112.2</v>
      </c>
      <c r="E17" s="9"/>
      <c r="F17" s="9">
        <f t="shared" ref="F17" si="4">9.4+102.8</f>
        <v>112.2</v>
      </c>
    </row>
    <row r="18" spans="2:7" ht="51" x14ac:dyDescent="0.25">
      <c r="B18" s="8" t="s">
        <v>16</v>
      </c>
      <c r="C18" s="8" t="s">
        <v>8</v>
      </c>
      <c r="D18" s="9">
        <f>876</f>
        <v>876</v>
      </c>
      <c r="E18" s="9">
        <f>100</f>
        <v>100</v>
      </c>
      <c r="F18" s="9">
        <f t="shared" ref="F18" si="5">876+100</f>
        <v>976</v>
      </c>
      <c r="G18" s="12"/>
    </row>
    <row r="19" spans="2:7" ht="38.25" x14ac:dyDescent="0.25">
      <c r="B19" s="8" t="s">
        <v>17</v>
      </c>
      <c r="C19" s="8" t="s">
        <v>9</v>
      </c>
      <c r="D19" s="9">
        <v>51</v>
      </c>
      <c r="E19" s="9"/>
      <c r="F19" s="9">
        <v>51</v>
      </c>
    </row>
    <row r="20" spans="2:7" x14ac:dyDescent="0.25">
      <c r="B20" s="8" t="s">
        <v>18</v>
      </c>
      <c r="C20" s="8" t="s">
        <v>10</v>
      </c>
      <c r="D20" s="9">
        <f>SUM(D21:D22)</f>
        <v>24400</v>
      </c>
      <c r="E20" s="9">
        <f t="shared" ref="E20:F20" si="6">SUM(E21:E22)</f>
        <v>0</v>
      </c>
      <c r="F20" s="9">
        <f t="shared" si="6"/>
        <v>24400</v>
      </c>
    </row>
    <row r="21" spans="2:7" ht="63.75" hidden="1" x14ac:dyDescent="0.25">
      <c r="B21" s="8" t="s">
        <v>29</v>
      </c>
      <c r="C21" s="8" t="s">
        <v>30</v>
      </c>
      <c r="D21" s="9"/>
      <c r="E21" s="9"/>
      <c r="F21" s="9"/>
    </row>
    <row r="22" spans="2:7" ht="25.5" x14ac:dyDescent="0.25">
      <c r="B22" s="10" t="s">
        <v>19</v>
      </c>
      <c r="C22" s="8" t="s">
        <v>11</v>
      </c>
      <c r="D22" s="9">
        <f>23811.7-111.7+700</f>
        <v>24400</v>
      </c>
      <c r="E22" s="9"/>
      <c r="F22" s="9">
        <f t="shared" ref="F22" si="7">23811.7-111.7+700</f>
        <v>24400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2019-12-27T05:48:26Z</cp:lastPrinted>
  <dcterms:created xsi:type="dcterms:W3CDTF">2014-11-11T13:19:37Z</dcterms:created>
  <dcterms:modified xsi:type="dcterms:W3CDTF">2020-10-02T05:30:47Z</dcterms:modified>
</cp:coreProperties>
</file>